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45" windowWidth="15600" windowHeight="10035"/>
  </bookViews>
  <sheets>
    <sheet name="dis" sheetId="2" r:id="rId1"/>
    <sheet name="data" sheetId="1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C2" i="2" l="1"/>
  <c r="C3" i="2"/>
  <c r="C4" i="2"/>
  <c r="C5" i="2"/>
  <c r="C6" i="2"/>
  <c r="C7" i="2"/>
  <c r="C8" i="2"/>
  <c r="C9" i="2"/>
  <c r="C10" i="2"/>
  <c r="C11" i="2"/>
  <c r="C12" i="2"/>
  <c r="C13" i="2"/>
  <c r="C14" i="2"/>
  <c r="C15" i="2"/>
  <c r="C16" i="2"/>
  <c r="C17" i="2"/>
  <c r="C18" i="2"/>
  <c r="C19" i="2"/>
  <c r="C20" i="2"/>
  <c r="C21" i="2"/>
  <c r="C22" i="2"/>
  <c r="C23" i="2"/>
  <c r="C24" i="2"/>
  <c r="C25" i="2"/>
  <c r="C26" i="2"/>
  <c r="C27" i="2"/>
  <c r="C28" i="2"/>
  <c r="C29" i="2"/>
  <c r="C30" i="2"/>
  <c r="C31" i="2"/>
  <c r="C32" i="2"/>
  <c r="C33" i="2"/>
  <c r="C34" i="2"/>
  <c r="C35" i="2"/>
  <c r="C36" i="2"/>
  <c r="C37" i="2"/>
  <c r="C38" i="2"/>
  <c r="C39" i="2"/>
  <c r="C40" i="2"/>
  <c r="C41" i="2"/>
  <c r="C42" i="2"/>
  <c r="C43" i="2"/>
  <c r="C44" i="2"/>
  <c r="C45" i="2"/>
  <c r="C46" i="2"/>
  <c r="C47" i="2"/>
  <c r="C48" i="2"/>
  <c r="C49" i="2"/>
  <c r="C50" i="2"/>
  <c r="C51" i="2"/>
  <c r="C52" i="2"/>
  <c r="C53" i="2"/>
  <c r="C54" i="2"/>
  <c r="C55" i="2"/>
  <c r="C56" i="2"/>
  <c r="C57" i="2"/>
  <c r="C58" i="2"/>
  <c r="C59" i="2"/>
  <c r="C60" i="2"/>
  <c r="C61" i="2"/>
  <c r="C62" i="2"/>
  <c r="C63" i="2"/>
  <c r="C64" i="2"/>
  <c r="C65" i="2"/>
  <c r="C66" i="2"/>
  <c r="C67" i="2"/>
  <c r="C68" i="2"/>
  <c r="C69" i="2"/>
  <c r="C70" i="2"/>
  <c r="C71" i="2"/>
  <c r="C72" i="2"/>
  <c r="C73" i="2"/>
  <c r="C74" i="2"/>
  <c r="C75" i="2"/>
  <c r="C76" i="2"/>
  <c r="C77" i="2"/>
  <c r="C78" i="2"/>
  <c r="C79" i="2"/>
  <c r="C80" i="2"/>
  <c r="C81" i="2"/>
  <c r="C82" i="2"/>
  <c r="C83" i="2"/>
  <c r="C84" i="2"/>
  <c r="C85" i="2"/>
  <c r="C86" i="2"/>
  <c r="C87" i="2"/>
  <c r="C88" i="2"/>
  <c r="C89" i="2"/>
  <c r="C90" i="2"/>
  <c r="C91" i="2"/>
  <c r="C92" i="2"/>
  <c r="C93" i="2"/>
  <c r="C94" i="2"/>
  <c r="C95" i="2"/>
  <c r="C96" i="2"/>
  <c r="C97" i="2"/>
  <c r="C98" i="2"/>
  <c r="C99" i="2"/>
  <c r="C100" i="2"/>
</calcChain>
</file>

<file path=xl/sharedStrings.xml><?xml version="1.0" encoding="utf-8"?>
<sst xmlns="http://schemas.openxmlformats.org/spreadsheetml/2006/main" count="40" uniqueCount="7">
  <si>
    <t>علاء</t>
  </si>
  <si>
    <t>محمد</t>
  </si>
  <si>
    <t>السعر</t>
  </si>
  <si>
    <t>التاريخ</t>
  </si>
  <si>
    <t>الاسم</t>
  </si>
  <si>
    <t>من</t>
  </si>
  <si>
    <t>الى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</si>
</sst>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>
    <font>
      <sz val="11"/>
      <color theme="1"/>
      <name val="Calibri"/>
      <family val="2"/>
      <charset val="178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4" fontId="0" fillId="0" borderId="0" xfId="0" applyNumberFormat="1" applyAlignment="1">
      <alignment horizontal="center" vertical="center"/>
    </xf>
    <xf numFmtId="0" fontId="2" fillId="0" borderId="0" xfId="0" applyFont="1" applyAlignment="1">
      <alignment horizontal="center" vertical="center"/>
    </xf>
    <xf numFmtId="14" fontId="2" fillId="0" borderId="0" xfId="0" applyNumberFormat="1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2">
    <dxf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0"/>
  <sheetViews>
    <sheetView tabSelected="1" workbookViewId="0">
      <selection activeCell="E2" sqref="E2"/>
    </sheetView>
  </sheetViews>
  <sheetFormatPr defaultColWidth="11.28515625" defaultRowHeight="30" customHeight="1"/>
  <cols>
    <col min="1" max="1" width="11.28515625" style="1"/>
    <col min="2" max="2" width="13.7109375" style="1" bestFit="1" customWidth="1"/>
    <col min="3" max="3" width="17.7109375" style="1" customWidth="1"/>
    <col min="4" max="16384" width="11.28515625" style="1"/>
  </cols>
  <sheetData>
    <row r="1" spans="1:3" ht="30" customHeight="1">
      <c r="A1" s="6" t="s">
        <v>4</v>
      </c>
      <c r="B1" s="6" t="s">
        <v>3</v>
      </c>
      <c r="C1" s="6" t="s">
        <v>2</v>
      </c>
    </row>
    <row r="2" spans="1:3" ht="30" customHeight="1">
      <c r="A2" s="4" t="s">
        <v>1</v>
      </c>
      <c r="B2" s="5">
        <v>41829</v>
      </c>
      <c r="C2" s="4">
        <f>IF(OR($A2="",$B2="",$B2=0),"",ROUND(INDEX(data!$B$2:$B$27,SUMPRODUCT(--(data!$A$2:$A$27=$A2),--(data!$C$2:$C$27&lt;=$B2),--(data!$D$2:$D$27&gt;=B$2)*(ROW($A$2:$A$27)-1))),2))</f>
        <v>3</v>
      </c>
    </row>
    <row r="3" spans="1:3" ht="30" customHeight="1">
      <c r="A3" s="4" t="s">
        <v>0</v>
      </c>
      <c r="B3" s="5">
        <v>42060</v>
      </c>
      <c r="C3" s="4">
        <f>IF(OR($A3="",$B3="",$B3=0),"",ROUND(INDEX(data!$B$2:$B$27,SUMPRODUCT(--(data!$A$2:$A$27=$A3),--(data!$C$2:$C$27&lt;=$B3),--(data!$D$2:$D$27&gt;=B$2)*(ROW($A$2:$A$27)-1))),2))</f>
        <v>10.6</v>
      </c>
    </row>
    <row r="4" spans="1:3" ht="30" customHeight="1">
      <c r="A4" s="4" t="s">
        <v>1</v>
      </c>
      <c r="B4" s="5"/>
      <c r="C4" s="4" t="str">
        <f>IF(OR($A4="",$B4="",$B4=0),"",ROUND(INDEX(data!$B$2:$B$27,SUMPRODUCT(--(data!$A$2:$A$27=$A4),--(data!$C$2:$C$27&lt;=$B4),--(data!$D$2:$D$27&gt;=B$2)*(ROW($A$2:$A$27)-1))),2))</f>
        <v/>
      </c>
    </row>
    <row r="5" spans="1:3" ht="30" customHeight="1">
      <c r="A5" s="4" t="s">
        <v>0</v>
      </c>
      <c r="B5" s="5"/>
      <c r="C5" s="4" t="str">
        <f>IF(OR($A5="",$B5="",$B5=0),"",ROUND(INDEX(data!$B$2:$B$27,SUMPRODUCT(--(data!$A$2:$A$27=$A5),--(data!$C$2:$C$27&lt;=$B5),--(data!$D$2:$D$27&gt;=B$2)*(ROW($A$2:$A$27)-1))),2))</f>
        <v/>
      </c>
    </row>
    <row r="6" spans="1:3" ht="30" customHeight="1">
      <c r="A6" s="4" t="s">
        <v>1</v>
      </c>
      <c r="B6" s="5"/>
      <c r="C6" s="4" t="str">
        <f>IF(OR($A6="",$B6="",$B6=0),"",ROUND(INDEX(data!$B$2:$B$27,SUMPRODUCT(--(data!$A$2:$A$27=$A6),--(data!$C$2:$C$27&lt;=$B6),--(data!$D$2:$D$27&gt;=B$2)*(ROW($A$2:$A$27)-1))),2))</f>
        <v/>
      </c>
    </row>
    <row r="7" spans="1:3" ht="30" customHeight="1">
      <c r="A7" s="4" t="s">
        <v>0</v>
      </c>
      <c r="B7" s="5"/>
      <c r="C7" s="4" t="str">
        <f>IF(OR($A7="",$B7="",$B7=0),"",ROUND(INDEX(data!$B$2:$B$27,SUMPRODUCT(--(data!$A$2:$A$27=$A7),--(data!$C$2:$C$27&lt;=$B7),--(data!$D$2:$D$27&gt;=B$2)*(ROW($A$2:$A$27)-1))),2))</f>
        <v/>
      </c>
    </row>
    <row r="8" spans="1:3" ht="30" customHeight="1">
      <c r="A8" s="4" t="s">
        <v>1</v>
      </c>
      <c r="B8" s="5"/>
      <c r="C8" s="4" t="str">
        <f>IF(OR($A8="",$B8="",$B8=0),"",ROUND(INDEX(data!$B$2:$B$27,SUMPRODUCT(--(data!$A$2:$A$27=$A8),--(data!$C$2:$C$27&lt;=$B8),--(data!$D$2:$D$27&gt;=B$2)*(ROW($A$2:$A$27)-1))),2))</f>
        <v/>
      </c>
    </row>
    <row r="9" spans="1:3" ht="30" customHeight="1">
      <c r="A9" s="4" t="s">
        <v>0</v>
      </c>
      <c r="B9" s="5"/>
      <c r="C9" s="4" t="str">
        <f>IF(OR($A9="",$B9="",$B9=0),"",ROUND(INDEX(data!$B$2:$B$27,SUMPRODUCT(--(data!$A$2:$A$27=$A9),--(data!$C$2:$C$27&lt;=$B9),--(data!$D$2:$D$27&gt;=B$2)*(ROW($A$2:$A$27)-1))),2))</f>
        <v/>
      </c>
    </row>
    <row r="10" spans="1:3" ht="30" customHeight="1">
      <c r="A10" s="4" t="s">
        <v>1</v>
      </c>
      <c r="B10" s="5"/>
      <c r="C10" s="4" t="str">
        <f>IF(OR($A10="",$B10="",$B10=0),"",ROUND(INDEX(data!$B$2:$B$27,SUMPRODUCT(--(data!$A$2:$A$27=$A10),--(data!$C$2:$C$27&lt;=$B10),--(data!$D$2:$D$27&gt;=B$2)*(ROW($A$2:$A$27)-1))),2))</f>
        <v/>
      </c>
    </row>
    <row r="11" spans="1:3" ht="30" customHeight="1">
      <c r="A11" s="4"/>
      <c r="B11" s="4"/>
      <c r="C11" s="4" t="str">
        <f>IF(OR($A11="",$B11="",$B11=0),"",ROUND(INDEX(data!$B$2:$B$27,SUMPRODUCT(--(data!$A$2:$A$27=$A11),--(data!$C$2:$C$27&lt;=$B11),--(data!$D$2:$D$27&gt;=B$2)*(ROW($A$2:$A$27)-1))),2))</f>
        <v/>
      </c>
    </row>
    <row r="12" spans="1:3" ht="30" customHeight="1">
      <c r="A12" s="4"/>
      <c r="B12" s="4"/>
      <c r="C12" s="4" t="str">
        <f>IF(OR($A12="",$B12="",$B12=0),"",ROUND(INDEX(data!$B$2:$B$27,SUMPRODUCT(--(data!$A$2:$A$27=$A12),--(data!$C$2:$C$27&lt;=$B12),--(data!$D$2:$D$27&gt;=B$2)*(ROW($A$2:$A$27)-1))),2))</f>
        <v/>
      </c>
    </row>
    <row r="13" spans="1:3" ht="30" customHeight="1">
      <c r="A13" s="4"/>
      <c r="B13" s="4"/>
      <c r="C13" s="4" t="str">
        <f>IF(OR($A13="",$B13="",$B13=0),"",ROUND(INDEX(data!$B$2:$B$27,SUMPRODUCT(--(data!$A$2:$A$27=$A13),--(data!$C$2:$C$27&lt;=$B13),--(data!$D$2:$D$27&gt;=B$2)*(ROW($A$2:$A$27)-1))),2))</f>
        <v/>
      </c>
    </row>
    <row r="14" spans="1:3" ht="30" customHeight="1">
      <c r="A14" s="4"/>
      <c r="B14" s="4"/>
      <c r="C14" s="4" t="str">
        <f>IF(OR($A14="",$B14="",$B14=0),"",ROUND(INDEX(data!$B$2:$B$27,SUMPRODUCT(--(data!$A$2:$A$27=$A14),--(data!$C$2:$C$27&lt;=$B14),--(data!$D$2:$D$27&gt;=B$2)*(ROW($A$2:$A$27)-1))),2))</f>
        <v/>
      </c>
    </row>
    <row r="15" spans="1:3" ht="30" customHeight="1">
      <c r="A15" s="4"/>
      <c r="B15" s="4"/>
      <c r="C15" s="4" t="str">
        <f>IF(OR($A15="",$B15="",$B15=0),"",ROUND(INDEX(data!$B$2:$B$27,SUMPRODUCT(--(data!$A$2:$A$27=$A15),--(data!$C$2:$C$27&lt;=$B15),--(data!$D$2:$D$27&gt;=B$2)*(ROW($A$2:$A$27)-1))),2))</f>
        <v/>
      </c>
    </row>
    <row r="16" spans="1:3" ht="30" customHeight="1">
      <c r="A16" s="4"/>
      <c r="B16" s="4"/>
      <c r="C16" s="4" t="str">
        <f>IF(OR($A16="",$B16="",$B16=0),"",ROUND(INDEX(data!$B$2:$B$27,SUMPRODUCT(--(data!$A$2:$A$27=$A16),--(data!$C$2:$C$27&lt;=$B16),--(data!$D$2:$D$27&gt;=B$2)*(ROW($A$2:$A$27)-1))),2))</f>
        <v/>
      </c>
    </row>
    <row r="17" spans="1:3" ht="30" customHeight="1">
      <c r="A17" s="4"/>
      <c r="B17" s="4"/>
      <c r="C17" s="4" t="str">
        <f>IF(OR($A17="",$B17="",$B17=0),"",ROUND(INDEX(data!$B$2:$B$27,SUMPRODUCT(--(data!$A$2:$A$27=$A17),--(data!$C$2:$C$27&lt;=$B17),--(data!$D$2:$D$27&gt;=B$2)*(ROW($A$2:$A$27)-1))),2))</f>
        <v/>
      </c>
    </row>
    <row r="18" spans="1:3" ht="30" customHeight="1">
      <c r="A18" s="4"/>
      <c r="B18" s="4"/>
      <c r="C18" s="4" t="str">
        <f>IF(OR($A18="",$B18="",$B18=0),"",ROUND(INDEX(data!$B$2:$B$27,SUMPRODUCT(--(data!$A$2:$A$27=$A18),--(data!$C$2:$C$27&lt;=$B18),--(data!$D$2:$D$27&gt;=B$2)*(ROW($A$2:$A$27)-1))),2))</f>
        <v/>
      </c>
    </row>
    <row r="19" spans="1:3" ht="30" customHeight="1">
      <c r="A19" s="4"/>
      <c r="B19" s="4"/>
      <c r="C19" s="4" t="str">
        <f>IF(OR($A19="",$B19="",$B19=0),"",ROUND(INDEX(data!$B$2:$B$27,SUMPRODUCT(--(data!$A$2:$A$27=$A19),--(data!$C$2:$C$27&lt;=$B19),--(data!$D$2:$D$27&gt;=B$2)*(ROW($A$2:$A$27)-1))),2))</f>
        <v/>
      </c>
    </row>
    <row r="20" spans="1:3" ht="30" customHeight="1">
      <c r="A20" s="4"/>
      <c r="B20" s="4"/>
      <c r="C20" s="4" t="str">
        <f>IF(OR($A20="",$B20="",$B20=0),"",ROUND(INDEX(data!$B$2:$B$27,SUMPRODUCT(--(data!$A$2:$A$27=$A20),--(data!$C$2:$C$27&lt;=$B20),--(data!$D$2:$D$27&gt;=B$2)*(ROW($A$2:$A$27)-1))),2))</f>
        <v/>
      </c>
    </row>
    <row r="21" spans="1:3" ht="30" customHeight="1">
      <c r="A21" s="4"/>
      <c r="B21" s="4"/>
      <c r="C21" s="4" t="str">
        <f>IF(OR($A21="",$B21="",$B21=0),"",ROUND(INDEX(data!$B$2:$B$27,SUMPRODUCT(--(data!$A$2:$A$27=$A21),--(data!$C$2:$C$27&lt;=$B21),--(data!$D$2:$D$27&gt;=B$2)*(ROW($A$2:$A$27)-1))),2))</f>
        <v/>
      </c>
    </row>
    <row r="22" spans="1:3" ht="30" customHeight="1">
      <c r="A22" s="4"/>
      <c r="B22" s="4"/>
      <c r="C22" s="4" t="str">
        <f>IF(OR($A22="",$B22="",$B22=0),"",ROUND(INDEX(data!$B$2:$B$27,SUMPRODUCT(--(data!$A$2:$A$27=$A22),--(data!$C$2:$C$27&lt;=$B22),--(data!$D$2:$D$27&gt;=B$2)*(ROW($A$2:$A$27)-1))),2))</f>
        <v/>
      </c>
    </row>
    <row r="23" spans="1:3" ht="30" customHeight="1">
      <c r="A23" s="4"/>
      <c r="B23" s="4"/>
      <c r="C23" s="4" t="str">
        <f>IF(OR($A23="",$B23="",$B23=0),"",ROUND(INDEX(data!$B$2:$B$27,SUMPRODUCT(--(data!$A$2:$A$27=$A23),--(data!$C$2:$C$27&lt;=$B23),--(data!$D$2:$D$27&gt;=B$2)*(ROW($A$2:$A$27)-1))),2))</f>
        <v/>
      </c>
    </row>
    <row r="24" spans="1:3" ht="30" customHeight="1">
      <c r="A24" s="4"/>
      <c r="B24" s="4"/>
      <c r="C24" s="4" t="str">
        <f>IF(OR($A24="",$B24="",$B24=0),"",ROUND(INDEX(data!$B$2:$B$27,SUMPRODUCT(--(data!$A$2:$A$27=$A24),--(data!$C$2:$C$27&lt;=$B24),--(data!$D$2:$D$27&gt;=B$2)*(ROW($A$2:$A$27)-1))),2))</f>
        <v/>
      </c>
    </row>
    <row r="25" spans="1:3" ht="30" customHeight="1">
      <c r="A25" s="4"/>
      <c r="B25" s="4"/>
      <c r="C25" s="4" t="str">
        <f>IF(OR($A25="",$B25="",$B25=0),"",ROUND(INDEX(data!$B$2:$B$27,SUMPRODUCT(--(data!$A$2:$A$27=$A25),--(data!$C$2:$C$27&lt;=$B25),--(data!$D$2:$D$27&gt;=B$2)*(ROW($A$2:$A$27)-1))),2))</f>
        <v/>
      </c>
    </row>
    <row r="26" spans="1:3" ht="30" customHeight="1">
      <c r="A26" s="4"/>
      <c r="B26" s="4"/>
      <c r="C26" s="4" t="str">
        <f>IF(OR($A26="",$B26="",$B26=0),"",ROUND(INDEX(data!$B$2:$B$27,SUMPRODUCT(--(data!$A$2:$A$27=$A26),--(data!$C$2:$C$27&lt;=$B26),--(data!$D$2:$D$27&gt;=B$2)*(ROW($A$2:$A$27)-1))),2))</f>
        <v/>
      </c>
    </row>
    <row r="27" spans="1:3" ht="30" customHeight="1">
      <c r="A27" s="4"/>
      <c r="B27" s="4"/>
      <c r="C27" s="4" t="str">
        <f>IF(OR($A27="",$B27="",$B27=0),"",ROUND(INDEX(data!$B$2:$B$27,SUMPRODUCT(--(data!$A$2:$A$27=$A27),--(data!$C$2:$C$27&lt;=$B27),--(data!$D$2:$D$27&gt;=B$2)*(ROW($A$2:$A$27)-1))),2))</f>
        <v/>
      </c>
    </row>
    <row r="28" spans="1:3" ht="30" customHeight="1">
      <c r="A28" s="4"/>
      <c r="B28" s="4"/>
      <c r="C28" s="4" t="str">
        <f>IF(OR($A28="",$B28="",$B28=0),"",ROUND(INDEX(data!$B$2:$B$27,SUMPRODUCT(--(data!$A$2:$A$27=$A28),--(data!$C$2:$C$27&lt;=$B28),--(data!$D$2:$D$27&gt;=B$2)*(ROW($A$2:$A$27)-1))),2))</f>
        <v/>
      </c>
    </row>
    <row r="29" spans="1:3" ht="30" customHeight="1">
      <c r="A29" s="4"/>
      <c r="B29" s="4"/>
      <c r="C29" s="4" t="str">
        <f>IF(OR($A29="",$B29="",$B29=0),"",ROUND(INDEX(data!$B$2:$B$27,SUMPRODUCT(--(data!$A$2:$A$27=$A29),--(data!$C$2:$C$27&lt;=$B29),--(data!$D$2:$D$27&gt;=B$2)*(ROW($A$2:$A$27)-1))),2))</f>
        <v/>
      </c>
    </row>
    <row r="30" spans="1:3" ht="30" customHeight="1">
      <c r="A30" s="4"/>
      <c r="B30" s="4"/>
      <c r="C30" s="4" t="str">
        <f>IF(OR($A30="",$B30="",$B30=0),"",ROUND(INDEX(data!$B$2:$B$27,SUMPRODUCT(--(data!$A$2:$A$27=$A30),--(data!$C$2:$C$27&lt;=$B30),--(data!$D$2:$D$27&gt;=B$2)*(ROW($A$2:$A$27)-1))),2))</f>
        <v/>
      </c>
    </row>
    <row r="31" spans="1:3" ht="30" customHeight="1">
      <c r="A31" s="4"/>
      <c r="B31" s="4"/>
      <c r="C31" s="4" t="str">
        <f>IF(OR($A31="",$B31="",$B31=0),"",ROUND(INDEX(data!$B$2:$B$27,SUMPRODUCT(--(data!$A$2:$A$27=$A31),--(data!$C$2:$C$27&lt;=$B31),--(data!$D$2:$D$27&gt;=B$2)*(ROW($A$2:$A$27)-1))),2))</f>
        <v/>
      </c>
    </row>
    <row r="32" spans="1:3" ht="30" customHeight="1">
      <c r="A32" s="4"/>
      <c r="B32" s="4"/>
      <c r="C32" s="4" t="str">
        <f>IF(OR($A32="",$B32="",$B32=0),"",ROUND(INDEX(data!$B$2:$B$27,SUMPRODUCT(--(data!$A$2:$A$27=$A32),--(data!$C$2:$C$27&lt;=$B32),--(data!$D$2:$D$27&gt;=B$2)*(ROW($A$2:$A$27)-1))),2))</f>
        <v/>
      </c>
    </row>
    <row r="33" spans="1:3" ht="30" customHeight="1">
      <c r="A33" s="4"/>
      <c r="B33" s="4"/>
      <c r="C33" s="4" t="str">
        <f>IF(OR($A33="",$B33="",$B33=0),"",ROUND(INDEX(data!$B$2:$B$27,SUMPRODUCT(--(data!$A$2:$A$27=$A33),--(data!$C$2:$C$27&lt;=$B33),--(data!$D$2:$D$27&gt;=B$2)*(ROW($A$2:$A$27)-1))),2))</f>
        <v/>
      </c>
    </row>
    <row r="34" spans="1:3" ht="30" customHeight="1">
      <c r="A34" s="4"/>
      <c r="B34" s="4"/>
      <c r="C34" s="4" t="str">
        <f>IF(OR($A34="",$B34="",$B34=0),"",ROUND(INDEX(data!$B$2:$B$27,SUMPRODUCT(--(data!$A$2:$A$27=$A34),--(data!$C$2:$C$27&lt;=$B34),--(data!$D$2:$D$27&gt;=B$2)*(ROW($A$2:$A$27)-1))),2))</f>
        <v/>
      </c>
    </row>
    <row r="35" spans="1:3" ht="30" customHeight="1">
      <c r="A35" s="4"/>
      <c r="B35" s="4"/>
      <c r="C35" s="4" t="str">
        <f>IF(OR($A35="",$B35="",$B35=0),"",ROUND(INDEX(data!$B$2:$B$27,SUMPRODUCT(--(data!$A$2:$A$27=$A35),--(data!$C$2:$C$27&lt;=$B35),--(data!$D$2:$D$27&gt;=B$2)*(ROW($A$2:$A$27)-1))),2))</f>
        <v/>
      </c>
    </row>
    <row r="36" spans="1:3" ht="30" customHeight="1">
      <c r="A36" s="4"/>
      <c r="B36" s="4"/>
      <c r="C36" s="4" t="str">
        <f>IF(OR($A36="",$B36="",$B36=0),"",ROUND(INDEX(data!$B$2:$B$27,SUMPRODUCT(--(data!$A$2:$A$27=$A36),--(data!$C$2:$C$27&lt;=$B36),--(data!$D$2:$D$27&gt;=B$2)*(ROW($A$2:$A$27)-1))),2))</f>
        <v/>
      </c>
    </row>
    <row r="37" spans="1:3" ht="30" customHeight="1">
      <c r="A37" s="4"/>
      <c r="B37" s="4"/>
      <c r="C37" s="4" t="str">
        <f>IF(OR($A37="",$B37="",$B37=0),"",ROUND(INDEX(data!$B$2:$B$27,SUMPRODUCT(--(data!$A$2:$A$27=$A37),--(data!$C$2:$C$27&lt;=$B37),--(data!$D$2:$D$27&gt;=B$2)*(ROW($A$2:$A$27)-1))),2))</f>
        <v/>
      </c>
    </row>
    <row r="38" spans="1:3" ht="30" customHeight="1">
      <c r="A38" s="4"/>
      <c r="B38" s="4"/>
      <c r="C38" s="4" t="str">
        <f>IF(OR($A38="",$B38="",$B38=0),"",ROUND(INDEX(data!$B$2:$B$27,SUMPRODUCT(--(data!$A$2:$A$27=$A38),--(data!$C$2:$C$27&lt;=$B38),--(data!$D$2:$D$27&gt;=B$2)*(ROW($A$2:$A$27)-1))),2))</f>
        <v/>
      </c>
    </row>
    <row r="39" spans="1:3" ht="30" customHeight="1">
      <c r="A39" s="4"/>
      <c r="B39" s="4"/>
      <c r="C39" s="4" t="str">
        <f>IF(OR($A39="",$B39="",$B39=0),"",ROUND(INDEX(data!$B$2:$B$27,SUMPRODUCT(--(data!$A$2:$A$27=$A39),--(data!$C$2:$C$27&lt;=$B39),--(data!$D$2:$D$27&gt;=B$2)*(ROW($A$2:$A$27)-1))),2))</f>
        <v/>
      </c>
    </row>
    <row r="40" spans="1:3" ht="30" customHeight="1">
      <c r="A40" s="4"/>
      <c r="B40" s="4"/>
      <c r="C40" s="4" t="str">
        <f>IF(OR($A40="",$B40="",$B40=0),"",ROUND(INDEX(data!$B$2:$B$27,SUMPRODUCT(--(data!$A$2:$A$27=$A40),--(data!$C$2:$C$27&lt;=$B40),--(data!$D$2:$D$27&gt;=B$2)*(ROW($A$2:$A$27)-1))),2))</f>
        <v/>
      </c>
    </row>
    <row r="41" spans="1:3" ht="30" customHeight="1">
      <c r="A41" s="4"/>
      <c r="B41" s="4"/>
      <c r="C41" s="4" t="str">
        <f>IF(OR($A41="",$B41="",$B41=0),"",ROUND(INDEX(data!$B$2:$B$27,SUMPRODUCT(--(data!$A$2:$A$27=$A41),--(data!$C$2:$C$27&lt;=$B41),--(data!$D$2:$D$27&gt;=B$2)*(ROW($A$2:$A$27)-1))),2))</f>
        <v/>
      </c>
    </row>
    <row r="42" spans="1:3" ht="30" customHeight="1">
      <c r="A42" s="4"/>
      <c r="B42" s="4"/>
      <c r="C42" s="4" t="str">
        <f>IF(OR($A42="",$B42="",$B42=0),"",ROUND(INDEX(data!$B$2:$B$27,SUMPRODUCT(--(data!$A$2:$A$27=$A42),--(data!$C$2:$C$27&lt;=$B42),--(data!$D$2:$D$27&gt;=B$2)*(ROW($A$2:$A$27)-1))),2))</f>
        <v/>
      </c>
    </row>
    <row r="43" spans="1:3" ht="30" customHeight="1">
      <c r="A43" s="4"/>
      <c r="B43" s="4"/>
      <c r="C43" s="4" t="str">
        <f>IF(OR($A43="",$B43="",$B43=0),"",ROUND(INDEX(data!$B$2:$B$27,SUMPRODUCT(--(data!$A$2:$A$27=$A43),--(data!$C$2:$C$27&lt;=$B43),--(data!$D$2:$D$27&gt;=B$2)*(ROW($A$2:$A$27)-1))),2))</f>
        <v/>
      </c>
    </row>
    <row r="44" spans="1:3" ht="30" customHeight="1">
      <c r="A44" s="4"/>
      <c r="B44" s="4"/>
      <c r="C44" s="4" t="str">
        <f>IF(OR($A44="",$B44="",$B44=0),"",ROUND(INDEX(data!$B$2:$B$27,SUMPRODUCT(--(data!$A$2:$A$27=$A44),--(data!$C$2:$C$27&lt;=$B44),--(data!$D$2:$D$27&gt;=B$2)*(ROW($A$2:$A$27)-1))),2))</f>
        <v/>
      </c>
    </row>
    <row r="45" spans="1:3" ht="30" customHeight="1">
      <c r="A45" s="4"/>
      <c r="B45" s="4"/>
      <c r="C45" s="4" t="str">
        <f>IF(OR($A45="",$B45="",$B45=0),"",ROUND(INDEX(data!$B$2:$B$27,SUMPRODUCT(--(data!$A$2:$A$27=$A45),--(data!$C$2:$C$27&lt;=$B45),--(data!$D$2:$D$27&gt;=B$2)*(ROW($A$2:$A$27)-1))),2))</f>
        <v/>
      </c>
    </row>
    <row r="46" spans="1:3" ht="30" customHeight="1">
      <c r="A46" s="4"/>
      <c r="B46" s="4"/>
      <c r="C46" s="4" t="str">
        <f>IF(OR($A46="",$B46="",$B46=0),"",ROUND(INDEX(data!$B$2:$B$27,SUMPRODUCT(--(data!$A$2:$A$27=$A46),--(data!$C$2:$C$27&lt;=$B46),--(data!$D$2:$D$27&gt;=B$2)*(ROW($A$2:$A$27)-1))),2))</f>
        <v/>
      </c>
    </row>
    <row r="47" spans="1:3" ht="30" customHeight="1">
      <c r="A47" s="4"/>
      <c r="B47" s="4"/>
      <c r="C47" s="4" t="str">
        <f>IF(OR($A47="",$B47="",$B47=0),"",ROUND(INDEX(data!$B$2:$B$27,SUMPRODUCT(--(data!$A$2:$A$27=$A47),--(data!$C$2:$C$27&lt;=$B47),--(data!$D$2:$D$27&gt;=B$2)*(ROW($A$2:$A$27)-1))),2))</f>
        <v/>
      </c>
    </row>
    <row r="48" spans="1:3" ht="30" customHeight="1">
      <c r="A48" s="4"/>
      <c r="B48" s="4"/>
      <c r="C48" s="4" t="str">
        <f>IF(OR($A48="",$B48="",$B48=0),"",ROUND(INDEX(data!$B$2:$B$27,SUMPRODUCT(--(data!$A$2:$A$27=$A48),--(data!$C$2:$C$27&lt;=$B48),--(data!$D$2:$D$27&gt;=B$2)*(ROW($A$2:$A$27)-1))),2))</f>
        <v/>
      </c>
    </row>
    <row r="49" spans="1:3" ht="30" customHeight="1">
      <c r="A49" s="4"/>
      <c r="B49" s="4"/>
      <c r="C49" s="4" t="str">
        <f>IF(OR($A49="",$B49="",$B49=0),"",ROUND(INDEX(data!$B$2:$B$27,SUMPRODUCT(--(data!$A$2:$A$27=$A49),--(data!$C$2:$C$27&lt;=$B49),--(data!$D$2:$D$27&gt;=B$2)*(ROW($A$2:$A$27)-1))),2))</f>
        <v/>
      </c>
    </row>
    <row r="50" spans="1:3" ht="30" customHeight="1">
      <c r="A50" s="4"/>
      <c r="B50" s="4"/>
      <c r="C50" s="4" t="str">
        <f>IF(OR($A50="",$B50="",$B50=0),"",ROUND(INDEX(data!$B$2:$B$27,SUMPRODUCT(--(data!$A$2:$A$27=$A50),--(data!$C$2:$C$27&lt;=$B50),--(data!$D$2:$D$27&gt;=B$2)*(ROW($A$2:$A$27)-1))),2))</f>
        <v/>
      </c>
    </row>
    <row r="51" spans="1:3" ht="30" customHeight="1">
      <c r="A51" s="4"/>
      <c r="B51" s="4"/>
      <c r="C51" s="4" t="str">
        <f>IF(OR($A51="",$B51="",$B51=0),"",ROUND(INDEX(data!$B$2:$B$27,SUMPRODUCT(--(data!$A$2:$A$27=$A51),--(data!$C$2:$C$27&lt;=$B51),--(data!$D$2:$D$27&gt;=B$2)*(ROW($A$2:$A$27)-1))),2))</f>
        <v/>
      </c>
    </row>
    <row r="52" spans="1:3" ht="30" customHeight="1">
      <c r="A52" s="4"/>
      <c r="B52" s="4"/>
      <c r="C52" s="4" t="str">
        <f>IF(OR($A52="",$B52="",$B52=0),"",ROUND(INDEX(data!$B$2:$B$27,SUMPRODUCT(--(data!$A$2:$A$27=$A52),--(data!$C$2:$C$27&lt;=$B52),--(data!$D$2:$D$27&gt;=B$2)*(ROW($A$2:$A$27)-1))),2))</f>
        <v/>
      </c>
    </row>
    <row r="53" spans="1:3" ht="30" customHeight="1">
      <c r="A53" s="4"/>
      <c r="B53" s="4"/>
      <c r="C53" s="4" t="str">
        <f>IF(OR($A53="",$B53="",$B53=0),"",ROUND(INDEX(data!$B$2:$B$27,SUMPRODUCT(--(data!$A$2:$A$27=$A53),--(data!$C$2:$C$27&lt;=$B53),--(data!$D$2:$D$27&gt;=B$2)*(ROW($A$2:$A$27)-1))),2))</f>
        <v/>
      </c>
    </row>
    <row r="54" spans="1:3" ht="30" customHeight="1">
      <c r="A54" s="4"/>
      <c r="B54" s="4"/>
      <c r="C54" s="4" t="str">
        <f>IF(OR($A54="",$B54="",$B54=0),"",ROUND(INDEX(data!$B$2:$B$27,SUMPRODUCT(--(data!$A$2:$A$27=$A54),--(data!$C$2:$C$27&lt;=$B54),--(data!$D$2:$D$27&gt;=B$2)*(ROW($A$2:$A$27)-1))),2))</f>
        <v/>
      </c>
    </row>
    <row r="55" spans="1:3" ht="30" customHeight="1">
      <c r="A55" s="4"/>
      <c r="B55" s="4"/>
      <c r="C55" s="4" t="str">
        <f>IF(OR($A55="",$B55="",$B55=0),"",ROUND(INDEX(data!$B$2:$B$27,SUMPRODUCT(--(data!$A$2:$A$27=$A55),--(data!$C$2:$C$27&lt;=$B55),--(data!$D$2:$D$27&gt;=B$2)*(ROW($A$2:$A$27)-1))),2))</f>
        <v/>
      </c>
    </row>
    <row r="56" spans="1:3" ht="30" customHeight="1">
      <c r="A56" s="4"/>
      <c r="B56" s="4"/>
      <c r="C56" s="4" t="str">
        <f>IF(OR($A56="",$B56="",$B56=0),"",ROUND(INDEX(data!$B$2:$B$27,SUMPRODUCT(--(data!$A$2:$A$27=$A56),--(data!$C$2:$C$27&lt;=$B56),--(data!$D$2:$D$27&gt;=B$2)*(ROW($A$2:$A$27)-1))),2))</f>
        <v/>
      </c>
    </row>
    <row r="57" spans="1:3" ht="30" customHeight="1">
      <c r="A57" s="4"/>
      <c r="B57" s="4"/>
      <c r="C57" s="4" t="str">
        <f>IF(OR($A57="",$B57="",$B57=0),"",ROUND(INDEX(data!$B$2:$B$27,SUMPRODUCT(--(data!$A$2:$A$27=$A57),--(data!$C$2:$C$27&lt;=$B57),--(data!$D$2:$D$27&gt;=B$2)*(ROW($A$2:$A$27)-1))),2))</f>
        <v/>
      </c>
    </row>
    <row r="58" spans="1:3" ht="30" customHeight="1">
      <c r="A58" s="4"/>
      <c r="B58" s="4"/>
      <c r="C58" s="4" t="str">
        <f>IF(OR($A58="",$B58="",$B58=0),"",ROUND(INDEX(data!$B$2:$B$27,SUMPRODUCT(--(data!$A$2:$A$27=$A58),--(data!$C$2:$C$27&lt;=$B58),--(data!$D$2:$D$27&gt;=B$2)*(ROW($A$2:$A$27)-1))),2))</f>
        <v/>
      </c>
    </row>
    <row r="59" spans="1:3" ht="30" customHeight="1">
      <c r="A59" s="4"/>
      <c r="B59" s="4"/>
      <c r="C59" s="4" t="str">
        <f>IF(OR($A59="",$B59="",$B59=0),"",ROUND(INDEX(data!$B$2:$B$27,SUMPRODUCT(--(data!$A$2:$A$27=$A59),--(data!$C$2:$C$27&lt;=$B59),--(data!$D$2:$D$27&gt;=B$2)*(ROW($A$2:$A$27)-1))),2))</f>
        <v/>
      </c>
    </row>
    <row r="60" spans="1:3" ht="30" customHeight="1">
      <c r="A60" s="4"/>
      <c r="B60" s="4"/>
      <c r="C60" s="4" t="str">
        <f>IF(OR($A60="",$B60="",$B60=0),"",ROUND(INDEX(data!$B$2:$B$27,SUMPRODUCT(--(data!$A$2:$A$27=$A60),--(data!$C$2:$C$27&lt;=$B60),--(data!$D$2:$D$27&gt;=B$2)*(ROW($A$2:$A$27)-1))),2))</f>
        <v/>
      </c>
    </row>
    <row r="61" spans="1:3" ht="30" customHeight="1">
      <c r="A61" s="4"/>
      <c r="B61" s="4"/>
      <c r="C61" s="4" t="str">
        <f>IF(OR($A61="",$B61="",$B61=0),"",ROUND(INDEX(data!$B$2:$B$27,SUMPRODUCT(--(data!$A$2:$A$27=$A61),--(data!$C$2:$C$27&lt;=$B61),--(data!$D$2:$D$27&gt;=B$2)*(ROW($A$2:$A$27)-1))),2))</f>
        <v/>
      </c>
    </row>
    <row r="62" spans="1:3" ht="30" customHeight="1">
      <c r="A62" s="4"/>
      <c r="B62" s="4"/>
      <c r="C62" s="4" t="str">
        <f>IF(OR($A62="",$B62="",$B62=0),"",ROUND(INDEX(data!$B$2:$B$27,SUMPRODUCT(--(data!$A$2:$A$27=$A62),--(data!$C$2:$C$27&lt;=$B62),--(data!$D$2:$D$27&gt;=B$2)*(ROW($A$2:$A$27)-1))),2))</f>
        <v/>
      </c>
    </row>
    <row r="63" spans="1:3" ht="30" customHeight="1">
      <c r="A63" s="4"/>
      <c r="B63" s="4"/>
      <c r="C63" s="4" t="str">
        <f>IF(OR($A63="",$B63="",$B63=0),"",ROUND(INDEX(data!$B$2:$B$27,SUMPRODUCT(--(data!$A$2:$A$27=$A63),--(data!$C$2:$C$27&lt;=$B63),--(data!$D$2:$D$27&gt;=B$2)*(ROW($A$2:$A$27)-1))),2))</f>
        <v/>
      </c>
    </row>
    <row r="64" spans="1:3" ht="30" customHeight="1">
      <c r="A64" s="4"/>
      <c r="B64" s="4"/>
      <c r="C64" s="4" t="str">
        <f>IF(OR($A64="",$B64="",$B64=0),"",ROUND(INDEX(data!$B$2:$B$27,SUMPRODUCT(--(data!$A$2:$A$27=$A64),--(data!$C$2:$C$27&lt;=$B64),--(data!$D$2:$D$27&gt;=B$2)*(ROW($A$2:$A$27)-1))),2))</f>
        <v/>
      </c>
    </row>
    <row r="65" spans="1:3" ht="30" customHeight="1">
      <c r="A65" s="4"/>
      <c r="B65" s="4"/>
      <c r="C65" s="4" t="str">
        <f>IF(OR($A65="",$B65="",$B65=0),"",ROUND(INDEX(data!$B$2:$B$27,SUMPRODUCT(--(data!$A$2:$A$27=$A65),--(data!$C$2:$C$27&lt;=$B65),--(data!$D$2:$D$27&gt;=B$2)*(ROW($A$2:$A$27)-1))),2))</f>
        <v/>
      </c>
    </row>
    <row r="66" spans="1:3" ht="30" customHeight="1">
      <c r="A66" s="4"/>
      <c r="B66" s="4"/>
      <c r="C66" s="4" t="str">
        <f>IF(OR($A66="",$B66="",$B66=0),"",ROUND(INDEX(data!$B$2:$B$27,SUMPRODUCT(--(data!$A$2:$A$27=$A66),--(data!$C$2:$C$27&lt;=$B66),--(data!$D$2:$D$27&gt;=B$2)*(ROW($A$2:$A$27)-1))),2))</f>
        <v/>
      </c>
    </row>
    <row r="67" spans="1:3" ht="30" customHeight="1">
      <c r="A67" s="4"/>
      <c r="B67" s="4"/>
      <c r="C67" s="4" t="str">
        <f>IF(OR($A67="",$B67="",$B67=0),"",ROUND(INDEX(data!$B$2:$B$27,SUMPRODUCT(--(data!$A$2:$A$27=$A67),--(data!$C$2:$C$27&lt;=$B67),--(data!$D$2:$D$27&gt;=B$2)*(ROW($A$2:$A$27)-1))),2))</f>
        <v/>
      </c>
    </row>
    <row r="68" spans="1:3" ht="30" customHeight="1">
      <c r="A68" s="4"/>
      <c r="B68" s="4"/>
      <c r="C68" s="4" t="str">
        <f>IF(OR($A68="",$B68="",$B68=0),"",ROUND(INDEX(data!$B$2:$B$27,SUMPRODUCT(--(data!$A$2:$A$27=$A68),--(data!$C$2:$C$27&lt;=$B68),--(data!$D$2:$D$27&gt;=B$2)*(ROW($A$2:$A$27)-1))),2))</f>
        <v/>
      </c>
    </row>
    <row r="69" spans="1:3" ht="30" customHeight="1">
      <c r="A69" s="4"/>
      <c r="B69" s="4"/>
      <c r="C69" s="4" t="str">
        <f>IF(OR($A69="",$B69="",$B69=0),"",ROUND(INDEX(data!$B$2:$B$27,SUMPRODUCT(--(data!$A$2:$A$27=$A69),--(data!$C$2:$C$27&lt;=$B69),--(data!$D$2:$D$27&gt;=B$2)*(ROW($A$2:$A$27)-1))),2))</f>
        <v/>
      </c>
    </row>
    <row r="70" spans="1:3" ht="30" customHeight="1">
      <c r="A70" s="4"/>
      <c r="B70" s="4"/>
      <c r="C70" s="4" t="str">
        <f>IF(OR($A70="",$B70="",$B70=0),"",ROUND(INDEX(data!$B$2:$B$27,SUMPRODUCT(--(data!$A$2:$A$27=$A70),--(data!$C$2:$C$27&lt;=$B70),--(data!$D$2:$D$27&gt;=B$2)*(ROW($A$2:$A$27)-1))),2))</f>
        <v/>
      </c>
    </row>
    <row r="71" spans="1:3" ht="30" customHeight="1">
      <c r="A71" s="4"/>
      <c r="B71" s="4"/>
      <c r="C71" s="4" t="str">
        <f>IF(OR($A71="",$B71="",$B71=0),"",ROUND(INDEX(data!$B$2:$B$27,SUMPRODUCT(--(data!$A$2:$A$27=$A71),--(data!$C$2:$C$27&lt;=$B71),--(data!$D$2:$D$27&gt;=B$2)*(ROW($A$2:$A$27)-1))),2))</f>
        <v/>
      </c>
    </row>
    <row r="72" spans="1:3" ht="30" customHeight="1">
      <c r="A72" s="4"/>
      <c r="B72" s="4"/>
      <c r="C72" s="4" t="str">
        <f>IF(OR($A72="",$B72="",$B72=0),"",ROUND(INDEX(data!$B$2:$B$27,SUMPRODUCT(--(data!$A$2:$A$27=$A72),--(data!$C$2:$C$27&lt;=$B72),--(data!$D$2:$D$27&gt;=B$2)*(ROW($A$2:$A$27)-1))),2))</f>
        <v/>
      </c>
    </row>
    <row r="73" spans="1:3" ht="30" customHeight="1">
      <c r="A73" s="4"/>
      <c r="B73" s="4"/>
      <c r="C73" s="4" t="str">
        <f>IF(OR($A73="",$B73="",$B73=0),"",ROUND(INDEX(data!$B$2:$B$27,SUMPRODUCT(--(data!$A$2:$A$27=$A73),--(data!$C$2:$C$27&lt;=$B73),--(data!$D$2:$D$27&gt;=B$2)*(ROW($A$2:$A$27)-1))),2))</f>
        <v/>
      </c>
    </row>
    <row r="74" spans="1:3" ht="30" customHeight="1">
      <c r="A74" s="4"/>
      <c r="B74" s="4"/>
      <c r="C74" s="4" t="str">
        <f>IF(OR($A74="",$B74="",$B74=0),"",ROUND(INDEX(data!$B$2:$B$27,SUMPRODUCT(--(data!$A$2:$A$27=$A74),--(data!$C$2:$C$27&lt;=$B74),--(data!$D$2:$D$27&gt;=B$2)*(ROW($A$2:$A$27)-1))),2))</f>
        <v/>
      </c>
    </row>
    <row r="75" spans="1:3" ht="30" customHeight="1">
      <c r="A75" s="4"/>
      <c r="B75" s="4"/>
      <c r="C75" s="4" t="str">
        <f>IF(OR($A75="",$B75="",$B75=0),"",ROUND(INDEX(data!$B$2:$B$27,SUMPRODUCT(--(data!$A$2:$A$27=$A75),--(data!$C$2:$C$27&lt;=$B75),--(data!$D$2:$D$27&gt;=B$2)*(ROW($A$2:$A$27)-1))),2))</f>
        <v/>
      </c>
    </row>
    <row r="76" spans="1:3" ht="30" customHeight="1">
      <c r="A76" s="4"/>
      <c r="B76" s="4"/>
      <c r="C76" s="4" t="str">
        <f>IF(OR($A76="",$B76="",$B76=0),"",ROUND(INDEX(data!$B$2:$B$27,SUMPRODUCT(--(data!$A$2:$A$27=$A76),--(data!$C$2:$C$27&lt;=$B76),--(data!$D$2:$D$27&gt;=B$2)*(ROW($A$2:$A$27)-1))),2))</f>
        <v/>
      </c>
    </row>
    <row r="77" spans="1:3" ht="30" customHeight="1">
      <c r="A77" s="4"/>
      <c r="B77" s="4"/>
      <c r="C77" s="4" t="str">
        <f>IF(OR($A77="",$B77="",$B77=0),"",ROUND(INDEX(data!$B$2:$B$27,SUMPRODUCT(--(data!$A$2:$A$27=$A77),--(data!$C$2:$C$27&lt;=$B77),--(data!$D$2:$D$27&gt;=B$2)*(ROW($A$2:$A$27)-1))),2))</f>
        <v/>
      </c>
    </row>
    <row r="78" spans="1:3" ht="30" customHeight="1">
      <c r="A78" s="4"/>
      <c r="B78" s="4"/>
      <c r="C78" s="4" t="str">
        <f>IF(OR($A78="",$B78="",$B78=0),"",ROUND(INDEX(data!$B$2:$B$27,SUMPRODUCT(--(data!$A$2:$A$27=$A78),--(data!$C$2:$C$27&lt;=$B78),--(data!$D$2:$D$27&gt;=B$2)*(ROW($A$2:$A$27)-1))),2))</f>
        <v/>
      </c>
    </row>
    <row r="79" spans="1:3" ht="30" customHeight="1">
      <c r="A79" s="4"/>
      <c r="B79" s="4"/>
      <c r="C79" s="4" t="str">
        <f>IF(OR($A79="",$B79="",$B79=0),"",ROUND(INDEX(data!$B$2:$B$27,SUMPRODUCT(--(data!$A$2:$A$27=$A79),--(data!$C$2:$C$27&lt;=$B79),--(data!$D$2:$D$27&gt;=B$2)*(ROW($A$2:$A$27)-1))),2))</f>
        <v/>
      </c>
    </row>
    <row r="80" spans="1:3" ht="30" customHeight="1">
      <c r="A80" s="4"/>
      <c r="B80" s="4"/>
      <c r="C80" s="4" t="str">
        <f>IF(OR($A80="",$B80="",$B80=0),"",ROUND(INDEX(data!$B$2:$B$27,SUMPRODUCT(--(data!$A$2:$A$27=$A80),--(data!$C$2:$C$27&lt;=$B80),--(data!$D$2:$D$27&gt;=B$2)*(ROW($A$2:$A$27)-1))),2))</f>
        <v/>
      </c>
    </row>
    <row r="81" spans="1:3" ht="30" customHeight="1">
      <c r="A81" s="4"/>
      <c r="B81" s="4"/>
      <c r="C81" s="4" t="str">
        <f>IF(OR($A81="",$B81="",$B81=0),"",ROUND(INDEX(data!$B$2:$B$27,SUMPRODUCT(--(data!$A$2:$A$27=$A81),--(data!$C$2:$C$27&lt;=$B81),--(data!$D$2:$D$27&gt;=B$2)*(ROW($A$2:$A$27)-1))),2))</f>
        <v/>
      </c>
    </row>
    <row r="82" spans="1:3" ht="30" customHeight="1">
      <c r="A82" s="4"/>
      <c r="B82" s="4"/>
      <c r="C82" s="4" t="str">
        <f>IF(OR($A82="",$B82="",$B82=0),"",ROUND(INDEX(data!$B$2:$B$27,SUMPRODUCT(--(data!$A$2:$A$27=$A82),--(data!$C$2:$C$27&lt;=$B82),--(data!$D$2:$D$27&gt;=B$2)*(ROW($A$2:$A$27)-1))),2))</f>
        <v/>
      </c>
    </row>
    <row r="83" spans="1:3" ht="30" customHeight="1">
      <c r="A83" s="4"/>
      <c r="B83" s="4"/>
      <c r="C83" s="4" t="str">
        <f>IF(OR($A83="",$B83="",$B83=0),"",ROUND(INDEX(data!$B$2:$B$27,SUMPRODUCT(--(data!$A$2:$A$27=$A83),--(data!$C$2:$C$27&lt;=$B83),--(data!$D$2:$D$27&gt;=B$2)*(ROW($A$2:$A$27)-1))),2))</f>
        <v/>
      </c>
    </row>
    <row r="84" spans="1:3" ht="30" customHeight="1">
      <c r="A84" s="4"/>
      <c r="B84" s="4"/>
      <c r="C84" s="4" t="str">
        <f>IF(OR($A84="",$B84="",$B84=0),"",ROUND(INDEX(data!$B$2:$B$27,SUMPRODUCT(--(data!$A$2:$A$27=$A84),--(data!$C$2:$C$27&lt;=$B84),--(data!$D$2:$D$27&gt;=B$2)*(ROW($A$2:$A$27)-1))),2))</f>
        <v/>
      </c>
    </row>
    <row r="85" spans="1:3" ht="30" customHeight="1">
      <c r="A85" s="4"/>
      <c r="B85" s="4"/>
      <c r="C85" s="4" t="str">
        <f>IF(OR($A85="",$B85="",$B85=0),"",ROUND(INDEX(data!$B$2:$B$27,SUMPRODUCT(--(data!$A$2:$A$27=$A85),--(data!$C$2:$C$27&lt;=$B85),--(data!$D$2:$D$27&gt;=B$2)*(ROW($A$2:$A$27)-1))),2))</f>
        <v/>
      </c>
    </row>
    <row r="86" spans="1:3" ht="30" customHeight="1">
      <c r="A86" s="4"/>
      <c r="B86" s="4"/>
      <c r="C86" s="4" t="str">
        <f>IF(OR($A86="",$B86="",$B86=0),"",ROUND(INDEX(data!$B$2:$B$27,SUMPRODUCT(--(data!$A$2:$A$27=$A86),--(data!$C$2:$C$27&lt;=$B86),--(data!$D$2:$D$27&gt;=B$2)*(ROW($A$2:$A$27)-1))),2))</f>
        <v/>
      </c>
    </row>
    <row r="87" spans="1:3" ht="30" customHeight="1">
      <c r="A87" s="4"/>
      <c r="B87" s="4"/>
      <c r="C87" s="4" t="str">
        <f>IF(OR($A87="",$B87="",$B87=0),"",ROUND(INDEX(data!$B$2:$B$27,SUMPRODUCT(--(data!$A$2:$A$27=$A87),--(data!$C$2:$C$27&lt;=$B87),--(data!$D$2:$D$27&gt;=B$2)*(ROW($A$2:$A$27)-1))),2))</f>
        <v/>
      </c>
    </row>
    <row r="88" spans="1:3" ht="30" customHeight="1">
      <c r="A88" s="4"/>
      <c r="B88" s="4"/>
      <c r="C88" s="4" t="str">
        <f>IF(OR($A88="",$B88="",$B88=0),"",ROUND(INDEX(data!$B$2:$B$27,SUMPRODUCT(--(data!$A$2:$A$27=$A88),--(data!$C$2:$C$27&lt;=$B88),--(data!$D$2:$D$27&gt;=B$2)*(ROW($A$2:$A$27)-1))),2))</f>
        <v/>
      </c>
    </row>
    <row r="89" spans="1:3" ht="30" customHeight="1">
      <c r="A89" s="4"/>
      <c r="B89" s="4"/>
      <c r="C89" s="4" t="str">
        <f>IF(OR($A89="",$B89="",$B89=0),"",ROUND(INDEX(data!$B$2:$B$27,SUMPRODUCT(--(data!$A$2:$A$27=$A89),--(data!$C$2:$C$27&lt;=$B89),--(data!$D$2:$D$27&gt;=B$2)*(ROW($A$2:$A$27)-1))),2))</f>
        <v/>
      </c>
    </row>
    <row r="90" spans="1:3" ht="30" customHeight="1">
      <c r="A90" s="4"/>
      <c r="B90" s="4"/>
      <c r="C90" s="4" t="str">
        <f>IF(OR($A90="",$B90="",$B90=0),"",ROUND(INDEX(data!$B$2:$B$27,SUMPRODUCT(--(data!$A$2:$A$27=$A90),--(data!$C$2:$C$27&lt;=$B90),--(data!$D$2:$D$27&gt;=B$2)*(ROW($A$2:$A$27)-1))),2))</f>
        <v/>
      </c>
    </row>
    <row r="91" spans="1:3" ht="30" customHeight="1">
      <c r="A91" s="4"/>
      <c r="B91" s="4"/>
      <c r="C91" s="4" t="str">
        <f>IF(OR($A91="",$B91="",$B91=0),"",ROUND(INDEX(data!$B$2:$B$27,SUMPRODUCT(--(data!$A$2:$A$27=$A91),--(data!$C$2:$C$27&lt;=$B91),--(data!$D$2:$D$27&gt;=B$2)*(ROW($A$2:$A$27)-1))),2))</f>
        <v/>
      </c>
    </row>
    <row r="92" spans="1:3" ht="30" customHeight="1">
      <c r="A92" s="4"/>
      <c r="B92" s="4"/>
      <c r="C92" s="4" t="str">
        <f>IF(OR($A92="",$B92="",$B92=0),"",ROUND(INDEX(data!$B$2:$B$27,SUMPRODUCT(--(data!$A$2:$A$27=$A92),--(data!$C$2:$C$27&lt;=$B92),--(data!$D$2:$D$27&gt;=B$2)*(ROW($A$2:$A$27)-1))),2))</f>
        <v/>
      </c>
    </row>
    <row r="93" spans="1:3" ht="30" customHeight="1">
      <c r="A93" s="4"/>
      <c r="B93" s="4"/>
      <c r="C93" s="4" t="str">
        <f>IF(OR($A93="",$B93="",$B93=0),"",ROUND(INDEX(data!$B$2:$B$27,SUMPRODUCT(--(data!$A$2:$A$27=$A93),--(data!$C$2:$C$27&lt;=$B93),--(data!$D$2:$D$27&gt;=B$2)*(ROW($A$2:$A$27)-1))),2))</f>
        <v/>
      </c>
    </row>
    <row r="94" spans="1:3" ht="30" customHeight="1">
      <c r="A94" s="4"/>
      <c r="B94" s="4"/>
      <c r="C94" s="4" t="str">
        <f>IF(OR($A94="",$B94="",$B94=0),"",ROUND(INDEX(data!$B$2:$B$27,SUMPRODUCT(--(data!$A$2:$A$27=$A94),--(data!$C$2:$C$27&lt;=$B94),--(data!$D$2:$D$27&gt;=B$2)*(ROW($A$2:$A$27)-1))),2))</f>
        <v/>
      </c>
    </row>
    <row r="95" spans="1:3" ht="30" customHeight="1">
      <c r="A95" s="4"/>
      <c r="B95" s="4"/>
      <c r="C95" s="4" t="str">
        <f>IF(OR($A95="",$B95="",$B95=0),"",ROUND(INDEX(data!$B$2:$B$27,SUMPRODUCT(--(data!$A$2:$A$27=$A95),--(data!$C$2:$C$27&lt;=$B95),--(data!$D$2:$D$27&gt;=B$2)*(ROW($A$2:$A$27)-1))),2))</f>
        <v/>
      </c>
    </row>
    <row r="96" spans="1:3" ht="30" customHeight="1">
      <c r="A96" s="4"/>
      <c r="B96" s="4"/>
      <c r="C96" s="4" t="str">
        <f>IF(OR($A96="",$B96="",$B96=0),"",ROUND(INDEX(data!$B$2:$B$27,SUMPRODUCT(--(data!$A$2:$A$27=$A96),--(data!$C$2:$C$27&lt;=$B96),--(data!$D$2:$D$27&gt;=B$2)*(ROW($A$2:$A$27)-1))),2))</f>
        <v/>
      </c>
    </row>
    <row r="97" spans="1:3" ht="30" customHeight="1">
      <c r="A97" s="4"/>
      <c r="B97" s="4"/>
      <c r="C97" s="4" t="str">
        <f>IF(OR($A97="",$B97="",$B97=0),"",ROUND(INDEX(data!$B$2:$B$27,SUMPRODUCT(--(data!$A$2:$A$27=$A97),--(data!$C$2:$C$27&lt;=$B97),--(data!$D$2:$D$27&gt;=B$2)*(ROW($A$2:$A$27)-1))),2))</f>
        <v/>
      </c>
    </row>
    <row r="98" spans="1:3" ht="30" customHeight="1">
      <c r="A98" s="4"/>
      <c r="B98" s="4"/>
      <c r="C98" s="4" t="str">
        <f>IF(OR($A98="",$B98="",$B98=0),"",ROUND(INDEX(data!$B$2:$B$27,SUMPRODUCT(--(data!$A$2:$A$27=$A98),--(data!$C$2:$C$27&lt;=$B98),--(data!$D$2:$D$27&gt;=B$2)*(ROW($A$2:$A$27)-1))),2))</f>
        <v/>
      </c>
    </row>
    <row r="99" spans="1:3" ht="30" customHeight="1">
      <c r="A99" s="4"/>
      <c r="B99" s="4"/>
      <c r="C99" s="4" t="str">
        <f>IF(OR($A99="",$B99="",$B99=0),"",ROUND(INDEX(data!$B$2:$B$27,SUMPRODUCT(--(data!$A$2:$A$27=$A99),--(data!$C$2:$C$27&lt;=$B99),--(data!$D$2:$D$27&gt;=B$2)*(ROW($A$2:$A$27)-1))),2))</f>
        <v/>
      </c>
    </row>
    <row r="100" spans="1:3" ht="30" customHeight="1">
      <c r="A100" s="4"/>
      <c r="B100" s="4"/>
      <c r="C100" s="4" t="str">
        <f>IF(OR($A100="",$B100="",$B100=0),"",INDEX(data!$B$2:$B$27,SUMPRODUCT(--(data!$A$2:$A$27=$A100),--(data!$C$2:$C$27&lt;=$B100),--(data!$D$2:$D$27&gt;=B$2)*(ROW($A$2:$A$27)-1))))</f>
        <v/>
      </c>
    </row>
  </sheetData>
  <conditionalFormatting sqref="A2:C100">
    <cfRule type="expression" dxfId="1" priority="1">
      <formula>AND($A2&lt;&gt;"",$B2&lt;&gt;"",$B2&lt;&gt;0,$C2&lt;&gt;"")</formula>
    </cfRule>
  </conditionalFormatting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7"/>
  <sheetViews>
    <sheetView zoomScaleNormal="100" zoomScaleSheetLayoutView="100" workbookViewId="0">
      <selection activeCell="G3" sqref="G3"/>
    </sheetView>
  </sheetViews>
  <sheetFormatPr defaultColWidth="4.42578125" defaultRowHeight="23.25" customHeight="1"/>
  <cols>
    <col min="1" max="1" width="11.7109375" style="1" customWidth="1"/>
    <col min="2" max="2" width="16.28515625" style="3" customWidth="1"/>
    <col min="3" max="3" width="16.140625" style="2" customWidth="1"/>
    <col min="4" max="4" width="17.140625" style="2" customWidth="1"/>
    <col min="5" max="5" width="8.28515625" style="1" customWidth="1"/>
    <col min="6" max="6" width="6.140625" style="1" customWidth="1"/>
    <col min="7" max="7" width="13.28515625" style="1" customWidth="1"/>
    <col min="8" max="8" width="8.5703125" style="1" customWidth="1"/>
    <col min="9" max="9" width="9.7109375" style="1" bestFit="1" customWidth="1"/>
    <col min="10" max="10" width="9.28515625" style="1" customWidth="1"/>
    <col min="11" max="11" width="4.42578125" style="1"/>
    <col min="12" max="12" width="19" style="1" customWidth="1"/>
    <col min="13" max="16384" width="4.42578125" style="1"/>
  </cols>
  <sheetData>
    <row r="1" spans="1:10" ht="23.25" customHeight="1">
      <c r="C1" s="2" t="s">
        <v>5</v>
      </c>
      <c r="D1" s="2" t="s">
        <v>6</v>
      </c>
    </row>
    <row r="2" spans="1:10" ht="23.25" customHeight="1">
      <c r="A2" s="1" t="s">
        <v>1</v>
      </c>
      <c r="B2" s="3">
        <v>3.0007999999999999</v>
      </c>
      <c r="C2" s="2">
        <v>41828.448865740698</v>
      </c>
      <c r="D2" s="2">
        <v>41834.441006944398</v>
      </c>
      <c r="J2" s="2"/>
    </row>
    <row r="3" spans="1:10" ht="23.25" customHeight="1">
      <c r="A3" s="1" t="s">
        <v>1</v>
      </c>
      <c r="B3" s="3">
        <v>2.9178000000000002</v>
      </c>
      <c r="C3" s="2">
        <v>41834.441006944398</v>
      </c>
      <c r="D3" s="2">
        <v>41857.394756944399</v>
      </c>
      <c r="J3" s="2"/>
    </row>
    <row r="4" spans="1:10" ht="23.25" customHeight="1">
      <c r="A4" s="1" t="s">
        <v>1</v>
      </c>
      <c r="B4" s="3">
        <v>2.8879000000000001</v>
      </c>
      <c r="C4" s="2">
        <v>41857.394756944399</v>
      </c>
      <c r="D4" s="2">
        <v>41872.624884259298</v>
      </c>
      <c r="J4" s="2"/>
    </row>
    <row r="5" spans="1:10" ht="23.25" customHeight="1">
      <c r="A5" s="1" t="s">
        <v>1</v>
      </c>
      <c r="B5" s="3">
        <v>2.9828000000000001</v>
      </c>
      <c r="C5" s="2">
        <v>41872.624884259298</v>
      </c>
      <c r="D5" s="2">
        <v>41893.577013888898</v>
      </c>
      <c r="J5" s="2"/>
    </row>
    <row r="6" spans="1:10" ht="23.25" customHeight="1">
      <c r="A6" s="1" t="s">
        <v>1</v>
      </c>
      <c r="B6" s="3">
        <v>2.7890000000000001</v>
      </c>
      <c r="C6" s="2">
        <v>41893.577013888898</v>
      </c>
      <c r="D6" s="2">
        <v>41907.388946759304</v>
      </c>
      <c r="J6" s="2"/>
    </row>
    <row r="7" spans="1:10" ht="23.25" customHeight="1">
      <c r="A7" s="1" t="s">
        <v>1</v>
      </c>
      <c r="B7" s="3">
        <v>2.7061999999999999</v>
      </c>
      <c r="C7" s="2">
        <v>41907.388946759304</v>
      </c>
      <c r="D7" s="2">
        <v>41914.607569444401</v>
      </c>
      <c r="J7" s="2"/>
    </row>
    <row r="8" spans="1:10" ht="23.25" customHeight="1">
      <c r="A8" s="1" t="s">
        <v>1</v>
      </c>
      <c r="B8" s="3">
        <v>2.8883000000000001</v>
      </c>
      <c r="C8" s="2">
        <v>41914.607569444401</v>
      </c>
      <c r="D8" s="2">
        <v>41954.451516203699</v>
      </c>
      <c r="J8" s="2"/>
    </row>
    <row r="9" spans="1:10" ht="23.25" customHeight="1">
      <c r="A9" s="1" t="s">
        <v>1</v>
      </c>
      <c r="B9" s="3">
        <v>2.6522000000000001</v>
      </c>
      <c r="C9" s="2">
        <v>41954.451516203699</v>
      </c>
      <c r="D9" s="2">
        <v>41977.529293981497</v>
      </c>
      <c r="J9" s="2"/>
    </row>
    <row r="10" spans="1:10" ht="23.25" customHeight="1">
      <c r="A10" s="1" t="s">
        <v>1</v>
      </c>
      <c r="B10" s="3">
        <v>2.5392000000000001</v>
      </c>
      <c r="C10" s="2">
        <v>41977.529293981497</v>
      </c>
      <c r="D10" s="2">
        <v>41995.565335648098</v>
      </c>
      <c r="J10" s="2"/>
    </row>
    <row r="11" spans="1:10" ht="23.25" customHeight="1">
      <c r="A11" s="1" t="s">
        <v>1</v>
      </c>
      <c r="B11" s="3">
        <v>2.2507999999999999</v>
      </c>
      <c r="C11" s="2">
        <v>41995.565335648098</v>
      </c>
      <c r="D11" s="2">
        <v>42005.667002314804</v>
      </c>
      <c r="J11" s="2"/>
    </row>
    <row r="12" spans="1:10" ht="23.25" customHeight="1">
      <c r="A12" s="1" t="s">
        <v>1</v>
      </c>
      <c r="B12" s="3">
        <v>2.1</v>
      </c>
      <c r="C12" s="2">
        <v>42005.667002314804</v>
      </c>
      <c r="D12" s="2">
        <v>42010.576261574097</v>
      </c>
      <c r="J12" s="2"/>
    </row>
    <row r="13" spans="1:10" ht="23.25" customHeight="1">
      <c r="A13" s="1" t="s">
        <v>1</v>
      </c>
      <c r="B13" s="3">
        <v>1.9995000000000001</v>
      </c>
      <c r="C13" s="2">
        <v>42010.576261574097</v>
      </c>
      <c r="D13" s="2">
        <v>42019.626504629603</v>
      </c>
      <c r="J13" s="2"/>
    </row>
    <row r="14" spans="1:10" ht="23.25" customHeight="1">
      <c r="A14" s="1" t="s">
        <v>1</v>
      </c>
      <c r="B14" s="3">
        <v>1.8519000000000001</v>
      </c>
      <c r="C14" s="2">
        <v>42019.626504629603</v>
      </c>
      <c r="D14" s="2">
        <v>42038.414814814802</v>
      </c>
      <c r="J14" s="2"/>
    </row>
    <row r="15" spans="1:10" ht="23.25" customHeight="1">
      <c r="A15" s="1" t="s">
        <v>1</v>
      </c>
      <c r="B15" s="3">
        <v>1.788</v>
      </c>
      <c r="C15" s="2">
        <v>42038.414814814802</v>
      </c>
      <c r="D15" s="2">
        <v>42059.3749537037</v>
      </c>
      <c r="J15" s="2"/>
    </row>
    <row r="16" spans="1:10" ht="23.25" customHeight="1">
      <c r="A16" s="1" t="s">
        <v>1</v>
      </c>
      <c r="B16" s="1">
        <v>2.0729000000000002</v>
      </c>
      <c r="C16" s="2">
        <v>42059.3749537037</v>
      </c>
      <c r="D16" s="2">
        <v>42065.579560185201</v>
      </c>
      <c r="J16" s="2"/>
    </row>
    <row r="17" spans="1:10" ht="23.25" customHeight="1">
      <c r="A17" s="1" t="s">
        <v>1</v>
      </c>
      <c r="B17" s="3">
        <v>2.0989</v>
      </c>
      <c r="C17" s="2">
        <v>42065.579560185201</v>
      </c>
      <c r="D17" s="2">
        <v>42116.562256944402</v>
      </c>
      <c r="J17" s="2"/>
    </row>
    <row r="18" spans="1:10" ht="23.25" customHeight="1">
      <c r="A18" s="1" t="s">
        <v>1</v>
      </c>
      <c r="B18" s="3">
        <v>1.9841</v>
      </c>
      <c r="C18" s="2">
        <v>42116.562256944402</v>
      </c>
      <c r="D18" s="2">
        <v>42145.7244444444</v>
      </c>
      <c r="J18" s="2"/>
    </row>
    <row r="19" spans="1:10" ht="23.25" customHeight="1">
      <c r="A19" s="1" t="s">
        <v>1</v>
      </c>
      <c r="B19" s="3">
        <v>2.1324999999999998</v>
      </c>
      <c r="C19" s="2">
        <v>42145.7244444444</v>
      </c>
      <c r="D19" s="2">
        <v>42158.465300925898</v>
      </c>
      <c r="J19" s="2"/>
    </row>
    <row r="20" spans="1:10" ht="23.25" customHeight="1">
      <c r="A20" s="1" t="s">
        <v>1</v>
      </c>
      <c r="B20" s="3">
        <v>2.0813999999999999</v>
      </c>
      <c r="C20" s="2">
        <v>42158.465300925898</v>
      </c>
      <c r="D20" s="2">
        <v>42177.5406365741</v>
      </c>
    </row>
    <row r="21" spans="1:10" ht="23.25" customHeight="1">
      <c r="A21" s="1" t="s">
        <v>1</v>
      </c>
      <c r="B21" s="3">
        <v>2.0596000000000001</v>
      </c>
      <c r="C21" s="2">
        <v>42177.5406365741</v>
      </c>
      <c r="D21" s="2">
        <v>42177.5406365741</v>
      </c>
    </row>
    <row r="22" spans="1:10" ht="23.25" customHeight="1">
      <c r="A22" s="1" t="s">
        <v>0</v>
      </c>
      <c r="B22" s="1">
        <v>10.6</v>
      </c>
      <c r="C22" s="2">
        <v>42059.3749537037</v>
      </c>
      <c r="D22" s="2">
        <v>42065.579560185201</v>
      </c>
    </row>
    <row r="23" spans="1:10" ht="23.25" customHeight="1">
      <c r="A23" s="1" t="s">
        <v>0</v>
      </c>
      <c r="B23" s="3">
        <v>2.0989</v>
      </c>
      <c r="C23" s="2">
        <v>42065.579560185201</v>
      </c>
      <c r="D23" s="2">
        <v>42116.562256944402</v>
      </c>
    </row>
    <row r="24" spans="1:10" ht="23.25" customHeight="1">
      <c r="A24" s="1" t="s">
        <v>0</v>
      </c>
      <c r="B24" s="3">
        <v>1.9841</v>
      </c>
      <c r="C24" s="2">
        <v>42116.562256944402</v>
      </c>
      <c r="D24" s="2">
        <v>42145.7244444444</v>
      </c>
    </row>
    <row r="25" spans="1:10" ht="23.25" customHeight="1">
      <c r="A25" s="1" t="s">
        <v>0</v>
      </c>
      <c r="B25" s="3">
        <v>2.1324999999999998</v>
      </c>
      <c r="C25" s="2">
        <v>42145.7244444444</v>
      </c>
      <c r="D25" s="2">
        <v>42158.465300925898</v>
      </c>
    </row>
    <row r="26" spans="1:10" ht="23.25" customHeight="1">
      <c r="A26" s="1" t="s">
        <v>0</v>
      </c>
      <c r="B26" s="3">
        <v>2.0813999999999999</v>
      </c>
      <c r="C26" s="2">
        <v>42158.465300925898</v>
      </c>
      <c r="D26" s="2">
        <v>42177.5406365741</v>
      </c>
    </row>
    <row r="27" spans="1:10" ht="23.25" customHeight="1">
      <c r="A27" s="1" t="s">
        <v>0</v>
      </c>
      <c r="B27" s="3">
        <v>2.0596000000000001</v>
      </c>
      <c r="C27" s="2">
        <v>42177.5406365741</v>
      </c>
      <c r="D27" s="2">
        <v>42177.5406365741</v>
      </c>
    </row>
  </sheetData>
  <sortState ref="A1:J7">
    <sortCondition ref="B1:B7"/>
  </sortState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dis</vt:lpstr>
      <vt:lpstr>data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Mahmod Mohamd. Abdul Men3em</dc:creator>
  <cp:lastModifiedBy>Salim</cp:lastModifiedBy>
  <dcterms:created xsi:type="dcterms:W3CDTF">2015-11-11T06:58:38Z</dcterms:created>
  <dcterms:modified xsi:type="dcterms:W3CDTF">2015-11-11T10:54:47Z</dcterms:modified>
</cp:coreProperties>
</file>